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zhordania\Desktop\შეთანხმებები\2018 წლის ლიმიტები\რეგულირება\12. დეკემბერი\ჯილდო\ჯილდო კორექტ\"/>
    </mc:Choice>
  </mc:AlternateContent>
  <bookViews>
    <workbookView xWindow="360" yWindow="75" windowWidth="15480" windowHeight="10110" tabRatio="631"/>
  </bookViews>
  <sheets>
    <sheet name="danarti 1" sheetId="37" r:id="rId1"/>
    <sheet name="danarti 1a" sheetId="40" r:id="rId2"/>
    <sheet name="danarti 2" sheetId="38" r:id="rId3"/>
    <sheet name="danarti 2a" sheetId="41" r:id="rId4"/>
    <sheet name="danarti 3" sheetId="39" r:id="rId5"/>
    <sheet name="danarti 3a" sheetId="42" r:id="rId6"/>
  </sheets>
  <definedNames>
    <definedName name="_xlnm._FilterDatabase" localSheetId="0" hidden="1">'danarti 1'!$B$5:$R$5</definedName>
    <definedName name="_xlnm._FilterDatabase" localSheetId="2" hidden="1">'danarti 2'!$B$5:$P$5</definedName>
    <definedName name="_xlnm._FilterDatabase" localSheetId="4" hidden="1">'danarti 3'!$B$5:$M$5</definedName>
    <definedName name="_xlnm.Print_Area" localSheetId="0">'danarti 1'!$B$2:$R$21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3'!$B$2:$M$22</definedName>
    <definedName name="_xlnm.Print_Area" localSheetId="5">'danarti 3a'!$B$2:$C$15</definedName>
  </definedNames>
  <calcPr calcId="162913"/>
</workbook>
</file>

<file path=xl/calcChain.xml><?xml version="1.0" encoding="utf-8"?>
<calcChain xmlns="http://schemas.openxmlformats.org/spreadsheetml/2006/main">
  <c r="L21" i="37" l="1"/>
  <c r="F21" i="37"/>
  <c r="D21" i="37"/>
  <c r="G21" i="37"/>
  <c r="L20" i="38" l="1"/>
  <c r="L11" i="38"/>
  <c r="L12" i="38"/>
  <c r="L13" i="38"/>
  <c r="L14" i="38"/>
  <c r="L15" i="38"/>
  <c r="L16" i="38"/>
  <c r="L17" i="38"/>
  <c r="L18" i="38"/>
  <c r="L19" i="38"/>
  <c r="L10" i="38"/>
  <c r="L9" i="38"/>
  <c r="M21" i="39" l="1"/>
  <c r="M20" i="39"/>
  <c r="M12" i="39"/>
  <c r="M13" i="39"/>
  <c r="M14" i="39"/>
  <c r="M15" i="39"/>
  <c r="M16" i="39"/>
  <c r="M17" i="39"/>
  <c r="M18" i="39"/>
  <c r="M19" i="39"/>
  <c r="M11" i="39"/>
  <c r="M10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N15" i="38"/>
  <c r="L19" i="39"/>
  <c r="L14" i="39"/>
  <c r="L13" i="39"/>
  <c r="L11" i="39"/>
  <c r="L12" i="39"/>
  <c r="N9" i="38"/>
  <c r="J10" i="38"/>
  <c r="J11" i="38"/>
  <c r="J12" i="38"/>
  <c r="J13" i="38"/>
  <c r="J14" i="38"/>
  <c r="J15" i="38"/>
  <c r="J16" i="38"/>
  <c r="J17" i="38"/>
  <c r="J18" i="38"/>
  <c r="J19" i="38"/>
  <c r="J20" i="38"/>
  <c r="J9" i="38"/>
  <c r="F10" i="38"/>
  <c r="F11" i="38"/>
  <c r="F12" i="38"/>
  <c r="F13" i="38"/>
  <c r="F14" i="38"/>
  <c r="F15" i="38"/>
  <c r="F16" i="38"/>
  <c r="F17" i="38"/>
  <c r="F18" i="38"/>
  <c r="F19" i="38"/>
  <c r="F20" i="38"/>
  <c r="F9" i="38"/>
  <c r="O20" i="37"/>
  <c r="L20" i="39"/>
  <c r="H21" i="38"/>
  <c r="I21" i="38"/>
  <c r="M21" i="38"/>
  <c r="D22" i="39"/>
  <c r="M22" i="39"/>
  <c r="L15" i="39"/>
  <c r="L16" i="39"/>
  <c r="L17" i="39"/>
  <c r="L18" i="39"/>
  <c r="L21" i="39"/>
  <c r="L10" i="39"/>
  <c r="G22" i="39"/>
  <c r="H22" i="39"/>
  <c r="J22" i="39"/>
  <c r="K22" i="39"/>
  <c r="E22" i="39"/>
  <c r="E21" i="38"/>
  <c r="D21" i="38"/>
  <c r="P10" i="37"/>
  <c r="P11" i="37"/>
  <c r="P12" i="37"/>
  <c r="P13" i="37"/>
  <c r="P14" i="37"/>
  <c r="P15" i="37"/>
  <c r="P16" i="37"/>
  <c r="P17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P9" i="37"/>
  <c r="O9" i="37"/>
  <c r="J21" i="37"/>
  <c r="J21" i="38" l="1"/>
  <c r="P20" i="38"/>
  <c r="P9" i="38"/>
  <c r="P17" i="38"/>
  <c r="P13" i="38"/>
  <c r="P18" i="38"/>
  <c r="P10" i="38"/>
  <c r="L21" i="38"/>
  <c r="P15" i="38"/>
  <c r="P11" i="38"/>
  <c r="P19" i="38"/>
  <c r="P12" i="38"/>
  <c r="P16" i="38"/>
  <c r="P14" i="38"/>
  <c r="L22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<sst xmlns="http://schemas.openxmlformats.org/spreadsheetml/2006/main" count="223" uniqueCount="119">
  <si>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</si>
  <si>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</si>
  <si>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</si>
  <si>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</si>
  <si>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</si>
  <si>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</si>
  <si>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</si>
  <si>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</si>
  <si>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</si>
  <si>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</si>
  <si>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</si>
  <si>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</si>
  <si>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</si>
  <si>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</si>
  <si>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</si>
  <si>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</si>
  <si>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</si>
  <si>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</si>
  <si>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</si>
  <si>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</si>
  <si>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</si>
  <si>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</si>
  <si>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</si>
  <si>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</si>
  <si>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</si>
  <si>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</si>
  <si>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</si>
  <si>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</si>
  <si>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</si>
  <si>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</si>
  <si>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</si>
  <si>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</si>
  <si>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</si>
  <si>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</si>
  <si>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</si>
  <si>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</si>
  <si>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</si>
  <si>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</si>
  <si>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</si>
  <si>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</si>
  <si>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</si>
  <si>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</si>
  <si>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</si>
  <si>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</si>
  <si>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</si>
  <si>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</si>
  <si>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</si>
  <si>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</si>
  <si>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</si>
  <si>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</si>
  <si>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</si>
  <si>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</si>
  <si>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</si>
  <si>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</si>
  <si>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</si>
  <si>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</si>
  <si>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</si>
  <si>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</si>
  <si>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</si>
  <si>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</si>
  <si>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</si>
  <si>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</si>
  <si>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</si>
  <si>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</si>
  <si>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</si>
  <si>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</si>
  <si>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</si>
  <si>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</si>
  <si>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</si>
  <si>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</si>
  <si>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</si>
  <si>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</si>
  <si>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</si>
  <si>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</si>
  <si>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</si>
  <si>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</si>
  <si>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</si>
  <si>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</si>
  <si>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</si>
  <si>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</si>
  <si>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</si>
  <si>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</si>
  <si>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</si>
  <si>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</si>
  <si>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</si>
  <si>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</si>
  <si>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</si>
  <si>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</si>
  <si>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</si>
  <si>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</si>
  <si>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</si>
  <si>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</si>
  <si>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</si>
  <si>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</si>
  <si>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</si>
  <si>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 xml:space="preserve">სსიპ სამედიცინო საქმიანობის სახელმწიფო რეგულირების სააგენტო 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</si>
  <si>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</si>
  <si>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</si>
  <si>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</si>
  <si>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</si>
  <si>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</si>
  <si>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</si>
  <si>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</si>
  <si>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</si>
  <si>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32</t>
  </si>
  <si>
    <t>145</t>
  </si>
  <si>
    <t>33</t>
  </si>
  <si>
    <t>144</t>
  </si>
  <si>
    <t>34</t>
  </si>
  <si>
    <t>141</t>
  </si>
  <si>
    <t>37</t>
  </si>
  <si>
    <t>139</t>
  </si>
  <si>
    <t>36</t>
  </si>
  <si>
    <t>143</t>
  </si>
  <si>
    <t>35</t>
  </si>
  <si>
    <t>41</t>
  </si>
  <si>
    <t>40</t>
  </si>
  <si>
    <t>140</t>
  </si>
  <si>
    <t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</si>
</sst>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59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0" fillId="0" borderId="12" xfId="1" applyFont="1" applyBorder="1" applyAlignment="1">
      <alignment horizontal="center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/>
    </xf>
    <xf numFmtId="43" fontId="10" fillId="0" borderId="6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43" fontId="10" fillId="0" borderId="22" xfId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13" xfId="1" applyFont="1" applyBorder="1" applyAlignment="1">
      <alignment horizontal="center" vertical="center"/>
    </xf>
    <xf numFmtId="43" fontId="10" fillId="0" borderId="14" xfId="1" applyFont="1" applyFill="1" applyBorder="1" applyAlignment="1">
      <alignment horizontal="center" vertical="center"/>
    </xf>
    <xf numFmtId="43" fontId="10" fillId="0" borderId="14" xfId="1" applyFont="1" applyBorder="1" applyAlignment="1">
      <alignment horizontal="center" vertical="center"/>
    </xf>
    <xf numFmtId="43" fontId="10" fillId="0" borderId="15" xfId="1" applyFont="1" applyBorder="1" applyAlignment="1">
      <alignment horizontal="center" vertical="center"/>
    </xf>
    <xf numFmtId="43" fontId="10" fillId="0" borderId="1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42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4" xfId="1" applyFont="1" applyFill="1" applyBorder="1" applyAlignment="1">
      <alignment horizontal="center" vertical="center"/>
    </xf>
    <xf numFmtId="43" fontId="10" fillId="0" borderId="17" xfId="1" applyFont="1" applyFill="1" applyBorder="1" applyAlignment="1">
      <alignment horizontal="center" vertical="center"/>
    </xf>
    <xf numFmtId="43" fontId="10" fillId="0" borderId="29" xfId="1" applyFont="1" applyFill="1" applyBorder="1" applyAlignment="1">
      <alignment horizontal="center" vertical="center"/>
    </xf>
    <xf numFmtId="3" fontId="11" fillId="0" borderId="44" xfId="0" applyNumberFormat="1" applyFont="1" applyBorder="1" applyAlignment="1">
      <alignment vertical="center"/>
    </xf>
    <xf numFmtId="3" fontId="11" fillId="0" borderId="45" xfId="0" applyNumberFormat="1" applyFont="1" applyBorder="1" applyAlignment="1">
      <alignment vertical="center"/>
    </xf>
    <xf numFmtId="3" fontId="11" fillId="0" borderId="46" xfId="0" applyNumberFormat="1" applyFont="1" applyBorder="1" applyAlignment="1">
      <alignment vertical="center"/>
    </xf>
    <xf numFmtId="3" fontId="11" fillId="0" borderId="39" xfId="0" applyNumberFormat="1" applyFont="1" applyBorder="1" applyAlignment="1">
      <alignment vertical="center"/>
    </xf>
    <xf numFmtId="3" fontId="11" fillId="0" borderId="40" xfId="0" applyNumberFormat="1" applyFont="1" applyBorder="1" applyAlignment="1">
      <alignment vertical="center"/>
    </xf>
    <xf numFmtId="3" fontId="11" fillId="0" borderId="41" xfId="0" applyNumberFormat="1" applyFont="1" applyBorder="1" applyAlignment="1">
      <alignment vertical="center"/>
    </xf>
    <xf numFmtId="3" fontId="11" fillId="0" borderId="47" xfId="0" applyNumberFormat="1" applyFont="1" applyBorder="1" applyAlignment="1">
      <alignment vertical="center"/>
    </xf>
    <xf numFmtId="3" fontId="11" fillId="0" borderId="48" xfId="0" applyNumberFormat="1" applyFont="1" applyBorder="1" applyAlignment="1">
      <alignment vertical="center"/>
    </xf>
    <xf numFmtId="3" fontId="11" fillId="0" borderId="49" xfId="0" applyNumberFormat="1" applyFont="1" applyBorder="1" applyAlignment="1">
      <alignment vertical="center"/>
    </xf>
    <xf numFmtId="49" fontId="10" fillId="0" borderId="28" xfId="1" applyNumberFormat="1" applyFont="1" applyFill="1" applyBorder="1" applyAlignment="1">
      <alignment horizontal="center" vertical="center"/>
    </xf>
    <xf numFmtId="49" fontId="10" fillId="0" borderId="11" xfId="1" applyNumberFormat="1" applyFont="1" applyFill="1" applyBorder="1" applyAlignment="1">
      <alignment horizontal="center" vertical="center"/>
    </xf>
    <xf numFmtId="49" fontId="10" fillId="0" borderId="27" xfId="1" applyNumberFormat="1" applyFont="1" applyFill="1" applyBorder="1" applyAlignment="1">
      <alignment horizontal="center" vertical="center"/>
    </xf>
    <xf numFmtId="43" fontId="10" fillId="0" borderId="27" xfId="1" applyFont="1" applyFill="1" applyBorder="1" applyAlignment="1">
      <alignment horizontal="center" vertical="center"/>
    </xf>
    <xf numFmtId="49" fontId="10" fillId="0" borderId="10" xfId="1" applyNumberFormat="1" applyFont="1" applyFill="1" applyBorder="1" applyAlignment="1">
      <alignment horizontal="center" vertical="center"/>
    </xf>
    <xf numFmtId="3" fontId="11" fillId="0" borderId="10" xfId="0" applyNumberFormat="1" applyFont="1" applyFill="1" applyBorder="1" applyAlignment="1">
      <alignment horizontal="center" vertical="center"/>
    </xf>
    <xf numFmtId="43" fontId="11" fillId="0" borderId="10" xfId="1" applyFont="1" applyFill="1" applyBorder="1" applyAlignment="1">
      <alignment horizontal="right" vertical="center"/>
    </xf>
    <xf numFmtId="43" fontId="11" fillId="0" borderId="10" xfId="1" applyFont="1" applyFill="1" applyBorder="1" applyAlignment="1">
      <alignment horizontal="center" vertical="center"/>
    </xf>
    <xf numFmtId="3" fontId="11" fillId="0" borderId="11" xfId="0" applyNumberFormat="1" applyFont="1" applyFill="1" applyBorder="1" applyAlignment="1">
      <alignment horizontal="center" vertical="center"/>
    </xf>
    <xf numFmtId="43" fontId="11" fillId="0" borderId="11" xfId="1" applyFont="1" applyFill="1" applyBorder="1" applyAlignment="1">
      <alignment horizontal="center" vertical="center"/>
    </xf>
    <xf numFmtId="49" fontId="10" fillId="0" borderId="50" xfId="1" applyNumberFormat="1" applyFont="1" applyFill="1" applyBorder="1" applyAlignment="1">
      <alignment horizontal="center" vertical="center"/>
    </xf>
    <xf numFmtId="43" fontId="10" fillId="0" borderId="50" xfId="1" applyFont="1" applyFill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164" fontId="10" fillId="0" borderId="12" xfId="1" applyNumberFormat="1" applyFont="1" applyFill="1" applyBorder="1" applyAlignment="1">
      <alignment horizontal="center" vertical="center"/>
    </xf>
    <xf numFmtId="49" fontId="10" fillId="0" borderId="43" xfId="1" applyNumberFormat="1" applyFont="1" applyFill="1" applyBorder="1" applyAlignment="1">
      <alignment horizontal="center" vertical="center"/>
    </xf>
    <xf numFmtId="43" fontId="10" fillId="0" borderId="43" xfId="1" applyFont="1" applyFill="1" applyBorder="1" applyAlignment="1">
      <alignment horizontal="center" vertical="center"/>
    </xf>
    <xf numFmtId="43" fontId="11" fillId="0" borderId="13" xfId="1" applyFont="1" applyFill="1" applyBorder="1" applyAlignment="1">
      <alignment horizontal="center" vertical="center"/>
    </xf>
    <xf numFmtId="0" fontId="16" fillId="0" borderId="12" xfId="0" applyFont="1" applyFill="1" applyBorder="1"/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5" fillId="2" borderId="20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25" fillId="2" borderId="10" xfId="3" applyFont="1" applyFill="1" applyBorder="1" applyAlignment="1">
      <alignment horizontal="center" vertical="center" wrapText="1"/>
    </xf>
    <xf numFmtId="0" fontId="2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21"/>
  <sheetViews>
    <sheetView tabSelected="1" view="pageBreakPreview" topLeftCell="A3" zoomScaleSheetLayoutView="100" workbookViewId="0">
      <selection activeCell="M21" sqref="M21"/>
    </sheetView>
  </sheetViews>
  <sheetFormatPr defaultRowHeight="15" x14ac:dyDescent="0.25"/>
  <cols>
    <col min="1" max="1" width="2.85546875" customWidth="1"/>
    <col min="2" max="2" width="12.85546875" customWidth="1"/>
    <col min="3" max="3" width="5.140625" customWidth="1"/>
    <col min="4" max="4" width="14.140625" customWidth="1"/>
    <col min="5" max="5" width="5.42578125" customWidth="1"/>
    <col min="6" max="6" width="14.42578125" customWidth="1"/>
    <col min="7" max="7" width="13.140625" customWidth="1"/>
    <col min="8" max="8" width="12.42578125" customWidth="1"/>
    <col min="9" max="9" width="7.5703125" customWidth="1"/>
    <col min="10" max="10" width="12.42578125" customWidth="1"/>
    <col min="11" max="11" width="8" customWidth="1"/>
    <col min="12" max="12" width="12.42578125" customWidth="1"/>
    <col min="13" max="13" width="11.42578125" customWidth="1"/>
    <col min="14" max="14" width="10.140625" customWidth="1"/>
    <col min="15" max="15" width="6.140625" customWidth="1"/>
    <col min="16" max="16" width="14.28515625" customWidth="1"/>
    <col min="17" max="17" width="13" customWidth="1"/>
    <col min="18" max="18" width="13.5703125" customWidth="1"/>
    <col min="19" max="19" width="12.42578125" customWidth="1"/>
    <col min="20" max="20" width="9.85546875" customWidth="1"/>
    <col min="28" max="28" width="13.140625" bestFit="1" customWidth="1"/>
  </cols>
  <sheetData>
    <row r="1" spans="2:28" ht="7.5" customHeight="1" x14ac:dyDescent="0.25"/>
    <row r="2" spans="2:28" ht="25.5" customHeight="1" x14ac:dyDescent="0.25">
      <c r="B2" s="141" t="s">
        <v>1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82"/>
      <c r="T2" s="1"/>
      <c r="U2" s="1"/>
      <c r="V2" s="1"/>
      <c r="W2" s="1"/>
      <c r="X2" s="1"/>
      <c r="Y2" s="1"/>
      <c r="Z2" s="1"/>
      <c r="AA2" s="1"/>
      <c r="AB2" s="1"/>
    </row>
    <row r="3" spans="2:28" ht="25.5" customHeight="1" x14ac:dyDescent="0.25">
      <c r="B3" s="141" t="s">
        <v>95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81"/>
      <c r="T3" s="11"/>
      <c r="U3" s="1"/>
      <c r="V3" s="1"/>
      <c r="W3" s="1"/>
      <c r="X3" s="1"/>
      <c r="Y3" s="1"/>
      <c r="Z3" s="1"/>
      <c r="AA3" s="1"/>
    </row>
    <row r="4" spans="2:28" ht="12.75" customHeight="1" thickBot="1" x14ac:dyDescent="0.3">
      <c r="R4" s="43" t="s">
        <v>2</v>
      </c>
      <c r="S4" s="43"/>
    </row>
    <row r="5" spans="2:28" s="4" customFormat="1" ht="15.75" thickBot="1" x14ac:dyDescent="0.3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  <c r="Q5" s="12">
        <v>16</v>
      </c>
      <c r="R5" s="12">
        <v>17</v>
      </c>
      <c r="S5" s="84"/>
    </row>
    <row r="6" spans="2:28" ht="15.75" hidden="1" customHeight="1" thickBot="1" x14ac:dyDescent="0.3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5"/>
    </row>
    <row r="7" spans="2:28" ht="39.75" customHeight="1" thickBot="1" x14ac:dyDescent="0.3">
      <c r="B7" s="143" t="s">
        <v>3</v>
      </c>
      <c r="C7" s="143" t="s">
        <v>17</v>
      </c>
      <c r="D7" s="143" t="s">
        <v>18</v>
      </c>
      <c r="E7" s="147" t="s">
        <v>100</v>
      </c>
      <c r="F7" s="147" t="s">
        <v>101</v>
      </c>
      <c r="G7" s="145" t="s">
        <v>19</v>
      </c>
      <c r="H7" s="143" t="s">
        <v>97</v>
      </c>
      <c r="I7" s="143" t="s">
        <v>43</v>
      </c>
      <c r="J7" s="143" t="s">
        <v>42</v>
      </c>
      <c r="K7" s="147" t="s">
        <v>102</v>
      </c>
      <c r="L7" s="147" t="s">
        <v>103</v>
      </c>
      <c r="M7" s="143" t="s">
        <v>19</v>
      </c>
      <c r="N7" s="143" t="s">
        <v>97</v>
      </c>
      <c r="O7" s="138" t="s">
        <v>20</v>
      </c>
      <c r="P7" s="139"/>
      <c r="Q7" s="139"/>
      <c r="R7" s="140"/>
      <c r="S7" s="85"/>
    </row>
    <row r="8" spans="2:28" ht="132.75" customHeight="1" thickBot="1" x14ac:dyDescent="0.3">
      <c r="B8" s="144"/>
      <c r="C8" s="144"/>
      <c r="D8" s="144"/>
      <c r="E8" s="148"/>
      <c r="F8" s="148"/>
      <c r="G8" s="146"/>
      <c r="H8" s="144"/>
      <c r="I8" s="144"/>
      <c r="J8" s="144"/>
      <c r="K8" s="148"/>
      <c r="L8" s="148"/>
      <c r="M8" s="144"/>
      <c r="N8" s="144"/>
      <c r="O8" s="29" t="s">
        <v>21</v>
      </c>
      <c r="P8" s="29" t="s">
        <v>22</v>
      </c>
      <c r="Q8" s="83" t="s">
        <v>23</v>
      </c>
      <c r="R8" s="83" t="s">
        <v>98</v>
      </c>
      <c r="S8" s="85"/>
    </row>
    <row r="9" spans="2:28" s="2" customFormat="1" ht="15.75" x14ac:dyDescent="0.3">
      <c r="B9" s="30" t="s">
        <v>4</v>
      </c>
      <c r="C9" s="102">
        <v>147</v>
      </c>
      <c r="D9" s="74">
        <v>202900</v>
      </c>
      <c r="E9" s="123" t="s">
        <v>105</v>
      </c>
      <c r="F9" s="74">
        <v>196735</v>
      </c>
      <c r="G9" s="74">
        <v>0</v>
      </c>
      <c r="H9" s="79">
        <v>0</v>
      </c>
      <c r="I9" s="75">
        <v>38</v>
      </c>
      <c r="J9" s="74">
        <v>35000</v>
      </c>
      <c r="K9" s="121" t="s">
        <v>104</v>
      </c>
      <c r="L9" s="122">
        <v>28512.38</v>
      </c>
      <c r="M9" s="122">
        <v>0</v>
      </c>
      <c r="N9" s="122">
        <v>0</v>
      </c>
      <c r="O9" s="124">
        <f>C9+I9</f>
        <v>185</v>
      </c>
      <c r="P9" s="125">
        <f>D9+J9</f>
        <v>237900</v>
      </c>
      <c r="Q9" s="126">
        <f>G9+M9</f>
        <v>0</v>
      </c>
      <c r="R9" s="126">
        <f>H9+N9</f>
        <v>0</v>
      </c>
      <c r="S9" s="86"/>
    </row>
    <row r="10" spans="2:28" s="2" customFormat="1" ht="15.75" x14ac:dyDescent="0.3">
      <c r="B10" s="31" t="s">
        <v>5</v>
      </c>
      <c r="C10" s="73">
        <v>147</v>
      </c>
      <c r="D10" s="63">
        <v>202900</v>
      </c>
      <c r="E10" s="120" t="s">
        <v>107</v>
      </c>
      <c r="F10" s="63">
        <v>193175</v>
      </c>
      <c r="G10" s="63">
        <v>0</v>
      </c>
      <c r="H10" s="80">
        <v>0</v>
      </c>
      <c r="I10" s="72">
        <v>38</v>
      </c>
      <c r="J10" s="63">
        <v>35000</v>
      </c>
      <c r="K10" s="119" t="s">
        <v>106</v>
      </c>
      <c r="L10" s="104">
        <v>26772.5</v>
      </c>
      <c r="M10" s="104">
        <v>0</v>
      </c>
      <c r="N10" s="104">
        <v>0</v>
      </c>
      <c r="O10" s="127">
        <f t="shared" ref="O10:O19" si="0">C10+I10</f>
        <v>185</v>
      </c>
      <c r="P10" s="128">
        <f t="shared" ref="P10:P20" si="1">D10+J10</f>
        <v>237900</v>
      </c>
      <c r="Q10" s="128">
        <f>G10+M10</f>
        <v>0</v>
      </c>
      <c r="R10" s="128">
        <f>H10+N10</f>
        <v>0</v>
      </c>
      <c r="S10" s="86"/>
    </row>
    <row r="11" spans="2:28" s="2" customFormat="1" ht="15.75" x14ac:dyDescent="0.3">
      <c r="B11" s="103" t="s">
        <v>6</v>
      </c>
      <c r="C11" s="73">
        <v>147</v>
      </c>
      <c r="D11" s="63">
        <v>202900</v>
      </c>
      <c r="E11" s="120" t="s">
        <v>107</v>
      </c>
      <c r="F11" s="63">
        <v>191348.24</v>
      </c>
      <c r="G11" s="63">
        <v>0</v>
      </c>
      <c r="H11" s="80">
        <v>0</v>
      </c>
      <c r="I11" s="72">
        <v>46</v>
      </c>
      <c r="J11" s="63">
        <v>51000</v>
      </c>
      <c r="K11" s="119" t="s">
        <v>108</v>
      </c>
      <c r="L11" s="104">
        <v>28381.19</v>
      </c>
      <c r="M11" s="104">
        <v>0</v>
      </c>
      <c r="N11" s="104">
        <v>0</v>
      </c>
      <c r="O11" s="127">
        <f t="shared" si="0"/>
        <v>193</v>
      </c>
      <c r="P11" s="128">
        <f t="shared" si="1"/>
        <v>253900</v>
      </c>
      <c r="Q11" s="128">
        <f t="shared" ref="Q11:Q20" si="2">G11+M11</f>
        <v>0</v>
      </c>
      <c r="R11" s="128">
        <f t="shared" ref="R11:R19" si="3">H11+N11</f>
        <v>0</v>
      </c>
      <c r="S11" s="86"/>
    </row>
    <row r="12" spans="2:28" s="2" customFormat="1" ht="15.75" x14ac:dyDescent="0.3">
      <c r="B12" s="103" t="s">
        <v>7</v>
      </c>
      <c r="C12" s="73">
        <v>147</v>
      </c>
      <c r="D12" s="63">
        <v>202900</v>
      </c>
      <c r="E12" s="120" t="s">
        <v>109</v>
      </c>
      <c r="F12" s="63">
        <v>190291.23</v>
      </c>
      <c r="G12" s="63">
        <v>0</v>
      </c>
      <c r="H12" s="80">
        <v>0</v>
      </c>
      <c r="I12" s="72">
        <v>46</v>
      </c>
      <c r="J12" s="63">
        <v>51000</v>
      </c>
      <c r="K12" s="119" t="s">
        <v>110</v>
      </c>
      <c r="L12" s="104">
        <v>34823.68</v>
      </c>
      <c r="M12" s="104">
        <v>0</v>
      </c>
      <c r="N12" s="104">
        <v>0</v>
      </c>
      <c r="O12" s="127">
        <f t="shared" si="0"/>
        <v>193</v>
      </c>
      <c r="P12" s="128">
        <f t="shared" si="1"/>
        <v>253900</v>
      </c>
      <c r="Q12" s="128">
        <f t="shared" si="2"/>
        <v>0</v>
      </c>
      <c r="R12" s="128">
        <f t="shared" si="3"/>
        <v>0</v>
      </c>
      <c r="S12" s="86"/>
    </row>
    <row r="13" spans="2:28" s="2" customFormat="1" ht="15.75" x14ac:dyDescent="0.3">
      <c r="B13" s="103" t="s">
        <v>8</v>
      </c>
      <c r="C13" s="73">
        <v>147</v>
      </c>
      <c r="D13" s="63">
        <v>202900</v>
      </c>
      <c r="E13" s="120" t="s">
        <v>111</v>
      </c>
      <c r="F13" s="63">
        <v>189203.78</v>
      </c>
      <c r="G13" s="63">
        <v>0</v>
      </c>
      <c r="H13" s="63">
        <v>0</v>
      </c>
      <c r="I13" s="72">
        <v>46</v>
      </c>
      <c r="J13" s="109">
        <v>51000</v>
      </c>
      <c r="K13" s="129" t="s">
        <v>112</v>
      </c>
      <c r="L13" s="130">
        <v>34127.269999999997</v>
      </c>
      <c r="M13" s="104">
        <v>0</v>
      </c>
      <c r="N13" s="104">
        <v>0</v>
      </c>
      <c r="O13" s="127">
        <f t="shared" si="0"/>
        <v>193</v>
      </c>
      <c r="P13" s="51">
        <f t="shared" si="1"/>
        <v>253900</v>
      </c>
      <c r="Q13" s="51">
        <f t="shared" si="2"/>
        <v>0</v>
      </c>
      <c r="R13" s="51">
        <f t="shared" si="3"/>
        <v>0</v>
      </c>
      <c r="S13" s="86"/>
    </row>
    <row r="14" spans="2:28" s="2" customFormat="1" ht="15.75" x14ac:dyDescent="0.3">
      <c r="B14" s="103" t="s">
        <v>9</v>
      </c>
      <c r="C14" s="73">
        <v>147</v>
      </c>
      <c r="D14" s="63">
        <v>202900</v>
      </c>
      <c r="E14" s="120" t="s">
        <v>113</v>
      </c>
      <c r="F14" s="63">
        <v>192367.53</v>
      </c>
      <c r="G14" s="63">
        <v>0</v>
      </c>
      <c r="H14" s="63">
        <v>0</v>
      </c>
      <c r="I14" s="72">
        <v>46</v>
      </c>
      <c r="J14" s="63">
        <v>51000</v>
      </c>
      <c r="K14" s="119" t="s">
        <v>114</v>
      </c>
      <c r="L14" s="104">
        <v>34612.99</v>
      </c>
      <c r="M14" s="104">
        <v>0</v>
      </c>
      <c r="N14" s="104">
        <v>0</v>
      </c>
      <c r="O14" s="127">
        <f t="shared" si="0"/>
        <v>193</v>
      </c>
      <c r="P14" s="51">
        <f t="shared" si="1"/>
        <v>253900</v>
      </c>
      <c r="Q14" s="51">
        <f t="shared" si="2"/>
        <v>0</v>
      </c>
      <c r="R14" s="51">
        <f t="shared" si="3"/>
        <v>0</v>
      </c>
      <c r="S14" s="86"/>
    </row>
    <row r="15" spans="2:28" s="2" customFormat="1" ht="15.75" x14ac:dyDescent="0.3">
      <c r="B15" s="103" t="s">
        <v>10</v>
      </c>
      <c r="C15" s="73">
        <v>147</v>
      </c>
      <c r="D15" s="63">
        <v>202900</v>
      </c>
      <c r="E15" s="120" t="s">
        <v>113</v>
      </c>
      <c r="F15" s="63">
        <v>195808.08</v>
      </c>
      <c r="G15" s="63">
        <v>0</v>
      </c>
      <c r="H15" s="63">
        <v>0</v>
      </c>
      <c r="I15" s="72">
        <v>46</v>
      </c>
      <c r="J15" s="63">
        <v>51000</v>
      </c>
      <c r="K15" s="119" t="s">
        <v>115</v>
      </c>
      <c r="L15" s="104">
        <v>39152.99</v>
      </c>
      <c r="M15" s="104">
        <v>0</v>
      </c>
      <c r="N15" s="104">
        <v>0</v>
      </c>
      <c r="O15" s="21">
        <f t="shared" si="0"/>
        <v>193</v>
      </c>
      <c r="P15" s="51">
        <f t="shared" si="1"/>
        <v>253900</v>
      </c>
      <c r="Q15" s="51">
        <f t="shared" si="2"/>
        <v>0</v>
      </c>
      <c r="R15" s="51">
        <f t="shared" si="3"/>
        <v>0</v>
      </c>
      <c r="S15" s="86"/>
    </row>
    <row r="16" spans="2:28" s="2" customFormat="1" ht="15.75" x14ac:dyDescent="0.3">
      <c r="B16" s="103" t="s">
        <v>11</v>
      </c>
      <c r="C16" s="73">
        <v>147</v>
      </c>
      <c r="D16" s="63">
        <v>202900</v>
      </c>
      <c r="E16" s="120" t="s">
        <v>113</v>
      </c>
      <c r="F16" s="63">
        <v>186767.84</v>
      </c>
      <c r="G16" s="63">
        <v>0</v>
      </c>
      <c r="H16" s="63">
        <v>0</v>
      </c>
      <c r="I16" s="72">
        <v>46</v>
      </c>
      <c r="J16" s="63">
        <v>51000</v>
      </c>
      <c r="K16" s="119" t="s">
        <v>116</v>
      </c>
      <c r="L16" s="104">
        <v>40668.18</v>
      </c>
      <c r="M16" s="104">
        <v>0</v>
      </c>
      <c r="N16" s="104">
        <v>0</v>
      </c>
      <c r="O16" s="21">
        <f t="shared" si="0"/>
        <v>193</v>
      </c>
      <c r="P16" s="51">
        <f t="shared" si="1"/>
        <v>253900</v>
      </c>
      <c r="Q16" s="51">
        <f t="shared" si="2"/>
        <v>0</v>
      </c>
      <c r="R16" s="51">
        <f t="shared" si="3"/>
        <v>0</v>
      </c>
      <c r="S16" s="86"/>
    </row>
    <row r="17" spans="2:19" s="2" customFormat="1" ht="15.75" x14ac:dyDescent="0.3">
      <c r="B17" s="103" t="s">
        <v>12</v>
      </c>
      <c r="C17" s="73">
        <v>147</v>
      </c>
      <c r="D17" s="63">
        <v>202900</v>
      </c>
      <c r="E17" s="120" t="s">
        <v>109</v>
      </c>
      <c r="F17" s="63">
        <v>176991.4</v>
      </c>
      <c r="G17" s="63">
        <v>0</v>
      </c>
      <c r="H17" s="63">
        <v>0</v>
      </c>
      <c r="I17" s="72">
        <v>46</v>
      </c>
      <c r="J17" s="63">
        <v>51000</v>
      </c>
      <c r="K17" s="119" t="s">
        <v>115</v>
      </c>
      <c r="L17" s="104">
        <v>41214.550000000003</v>
      </c>
      <c r="M17" s="104">
        <v>0</v>
      </c>
      <c r="N17" s="104">
        <v>0</v>
      </c>
      <c r="O17" s="21">
        <f t="shared" si="0"/>
        <v>193</v>
      </c>
      <c r="P17" s="51">
        <f t="shared" si="1"/>
        <v>253900</v>
      </c>
      <c r="Q17" s="51">
        <f t="shared" si="2"/>
        <v>0</v>
      </c>
      <c r="R17" s="51">
        <f t="shared" si="3"/>
        <v>0</v>
      </c>
      <c r="S17" s="86"/>
    </row>
    <row r="18" spans="2:19" s="2" customFormat="1" ht="15.75" x14ac:dyDescent="0.3">
      <c r="B18" s="103" t="s">
        <v>13</v>
      </c>
      <c r="C18" s="73">
        <v>147</v>
      </c>
      <c r="D18" s="63">
        <v>202900</v>
      </c>
      <c r="E18" s="120" t="s">
        <v>117</v>
      </c>
      <c r="F18" s="63">
        <v>180251.31</v>
      </c>
      <c r="G18" s="63">
        <v>0</v>
      </c>
      <c r="H18" s="63">
        <v>0</v>
      </c>
      <c r="I18" s="72">
        <v>46</v>
      </c>
      <c r="J18" s="63">
        <v>51000</v>
      </c>
      <c r="K18" s="119" t="s">
        <v>115</v>
      </c>
      <c r="L18" s="104">
        <v>41346.629999999997</v>
      </c>
      <c r="M18" s="104">
        <v>0</v>
      </c>
      <c r="N18" s="104">
        <v>0</v>
      </c>
      <c r="O18" s="21">
        <f t="shared" si="0"/>
        <v>193</v>
      </c>
      <c r="P18" s="51">
        <f t="shared" si="1"/>
        <v>253900</v>
      </c>
      <c r="Q18" s="51">
        <f t="shared" si="2"/>
        <v>0</v>
      </c>
      <c r="R18" s="51">
        <f t="shared" si="3"/>
        <v>0</v>
      </c>
      <c r="S18" s="86"/>
    </row>
    <row r="19" spans="2:19" s="2" customFormat="1" ht="15.75" x14ac:dyDescent="0.3">
      <c r="B19" s="103" t="s">
        <v>14</v>
      </c>
      <c r="C19" s="73">
        <v>147</v>
      </c>
      <c r="D19" s="63">
        <v>202900</v>
      </c>
      <c r="E19" s="120" t="s">
        <v>117</v>
      </c>
      <c r="F19" s="63">
        <v>178026.3</v>
      </c>
      <c r="G19" s="63">
        <v>0</v>
      </c>
      <c r="H19" s="63">
        <v>0</v>
      </c>
      <c r="I19" s="72">
        <v>46</v>
      </c>
      <c r="J19" s="63">
        <v>51000</v>
      </c>
      <c r="K19" s="119" t="s">
        <v>118</v>
      </c>
      <c r="L19" s="104">
        <v>42467.91</v>
      </c>
      <c r="M19" s="104">
        <v>0</v>
      </c>
      <c r="N19" s="104">
        <v>0</v>
      </c>
      <c r="O19" s="21">
        <f t="shared" si="0"/>
        <v>193</v>
      </c>
      <c r="P19" s="51">
        <f t="shared" si="1"/>
        <v>253900</v>
      </c>
      <c r="Q19" s="51">
        <f t="shared" si="2"/>
        <v>0</v>
      </c>
      <c r="R19" s="51">
        <f t="shared" si="3"/>
        <v>0</v>
      </c>
      <c r="S19" s="86"/>
    </row>
    <row r="20" spans="2:19" s="2" customFormat="1" ht="16.5" thickBot="1" x14ac:dyDescent="0.35">
      <c r="B20" s="137" t="s">
        <v>15</v>
      </c>
      <c r="C20" s="131">
        <v>147</v>
      </c>
      <c r="D20" s="132">
        <v>202900</v>
      </c>
      <c r="E20" s="133">
        <v>140</v>
      </c>
      <c r="F20" s="132">
        <v>180429.05</v>
      </c>
      <c r="G20" s="132">
        <v>132605</v>
      </c>
      <c r="H20" s="132">
        <v>1600</v>
      </c>
      <c r="I20" s="95">
        <v>46</v>
      </c>
      <c r="J20" s="132">
        <v>51000</v>
      </c>
      <c r="K20" s="134" t="s">
        <v>118</v>
      </c>
      <c r="L20" s="135">
        <v>36228.57</v>
      </c>
      <c r="M20" s="135">
        <v>14000</v>
      </c>
      <c r="N20" s="135">
        <v>200</v>
      </c>
      <c r="O20" s="22">
        <f>C20+I20</f>
        <v>193</v>
      </c>
      <c r="P20" s="53">
        <f t="shared" si="1"/>
        <v>253900</v>
      </c>
      <c r="Q20" s="53">
        <f t="shared" si="2"/>
        <v>146605</v>
      </c>
      <c r="R20" s="53">
        <f>H20+N20</f>
        <v>1800</v>
      </c>
      <c r="S20" s="86"/>
    </row>
    <row r="21" spans="2:19" ht="15.75" customHeight="1" thickBot="1" x14ac:dyDescent="0.3">
      <c r="B21" s="92" t="s">
        <v>16</v>
      </c>
      <c r="C21" s="93" t="s">
        <v>99</v>
      </c>
      <c r="D21" s="94">
        <f>SUM(D9:D20)</f>
        <v>2434800</v>
      </c>
      <c r="E21" s="93" t="s">
        <v>99</v>
      </c>
      <c r="F21" s="94">
        <f>SUM(F9:F20)</f>
        <v>2251394.7600000002</v>
      </c>
      <c r="G21" s="94">
        <f>SUM(G9:G20)</f>
        <v>132605</v>
      </c>
      <c r="H21" s="94">
        <f>SUM(H9:H20)</f>
        <v>1600</v>
      </c>
      <c r="I21" s="93" t="s">
        <v>99</v>
      </c>
      <c r="J21" s="94">
        <f>SUM(J9:J20)</f>
        <v>580000</v>
      </c>
      <c r="K21" s="93" t="s">
        <v>99</v>
      </c>
      <c r="L21" s="94">
        <f>SUM(L9:L20)</f>
        <v>428308.84</v>
      </c>
      <c r="M21" s="94">
        <f>SUM(M9:M20)</f>
        <v>14000</v>
      </c>
      <c r="N21" s="94">
        <f>SUM(N9:N20)</f>
        <v>200</v>
      </c>
      <c r="O21" s="93" t="s">
        <v>99</v>
      </c>
      <c r="P21" s="94">
        <f>SUM(P9:P20)</f>
        <v>3014800</v>
      </c>
      <c r="Q21" s="94">
        <f>SUM(Q9:Q20)</f>
        <v>146605</v>
      </c>
      <c r="R21" s="94">
        <f>SUM(R9:R20)</f>
        <v>1800</v>
      </c>
      <c r="S21" s="5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E7:E8"/>
    <mergeCell ref="F7:F8"/>
    <mergeCell ref="K7:K8"/>
    <mergeCell ref="L7:L8"/>
  </mergeCells>
  <phoneticPr fontId="0" type="noConversion"/>
  <pageMargins left="0.25" right="0.25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/>
  </sheetViews>
  <sheetFormatPr defaultRowHeight="15" x14ac:dyDescent="0.25"/>
  <cols>
    <col min="1" max="1" width="3" customWidth="1"/>
    <col min="2" max="2" width="12.7109375" bestFit="1" customWidth="1"/>
    <col min="3" max="3" width="71" customWidth="1"/>
  </cols>
  <sheetData>
    <row r="2" spans="2:26" ht="36" customHeight="1" x14ac:dyDescent="0.25">
      <c r="B2" s="149" t="s">
        <v>38</v>
      </c>
      <c r="C2" s="149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 x14ac:dyDescent="0.25">
      <c r="B3" s="25"/>
      <c r="C3" s="37" t="s">
        <v>24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 x14ac:dyDescent="0.25">
      <c r="B4" s="33" t="s">
        <v>25</v>
      </c>
      <c r="C4" s="34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 x14ac:dyDescent="0.25">
      <c r="B5" s="33" t="s">
        <v>26</v>
      </c>
      <c r="C5" s="34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 x14ac:dyDescent="0.25">
      <c r="B6" s="33" t="s">
        <v>27</v>
      </c>
      <c r="C6" s="34" t="s">
        <v>35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 x14ac:dyDescent="0.25">
      <c r="B7" s="33" t="s">
        <v>28</v>
      </c>
      <c r="C7" s="35" t="s">
        <v>39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 x14ac:dyDescent="0.25">
      <c r="B8" s="33" t="s">
        <v>29</v>
      </c>
      <c r="C8" s="36" t="s">
        <v>94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 x14ac:dyDescent="0.25">
      <c r="B9" s="33" t="s">
        <v>30</v>
      </c>
      <c r="C9" s="36" t="s">
        <v>40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 x14ac:dyDescent="0.25">
      <c r="B10" s="33" t="s">
        <v>31</v>
      </c>
      <c r="C10" s="36" t="s">
        <v>41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 x14ac:dyDescent="0.25">
      <c r="B11" s="33" t="s">
        <v>32</v>
      </c>
      <c r="C11" s="34" t="s">
        <v>36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 x14ac:dyDescent="0.25">
      <c r="B12" s="33" t="s">
        <v>33</v>
      </c>
      <c r="C12" s="34" t="s">
        <v>37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 x14ac:dyDescent="0.25">
      <c r="B13" s="33" t="s">
        <v>34</v>
      </c>
      <c r="C13" s="34" t="s">
        <v>37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 x14ac:dyDescent="0.25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 x14ac:dyDescent="0.25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 x14ac:dyDescent="0.25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 x14ac:dyDescent="0.2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9"/>
  <sheetViews>
    <sheetView view="pageBreakPreview" topLeftCell="A2" zoomScaleNormal="87" zoomScaleSheetLayoutView="100" workbookViewId="0">
      <selection activeCell="M21" sqref="M21"/>
    </sheetView>
  </sheetViews>
  <sheetFormatPr defaultRowHeight="15" x14ac:dyDescent="0.25"/>
  <cols>
    <col min="1" max="1" width="3.7109375" customWidth="1"/>
    <col min="2" max="2" width="12.5703125" customWidth="1"/>
    <col min="3" max="3" width="15.28515625" customWidth="1"/>
    <col min="4" max="4" width="13.42578125" customWidth="1"/>
    <col min="5" max="5" width="13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1.5703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28.5" customHeight="1" x14ac:dyDescent="0.25">
      <c r="B2" s="150" t="s">
        <v>44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2:18" ht="28.5" customHeight="1" x14ac:dyDescent="0.3">
      <c r="B3" s="151" t="s">
        <v>95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39" t="s">
        <v>0</v>
      </c>
    </row>
    <row r="4" spans="2:18" ht="15.75" thickBot="1" x14ac:dyDescent="0.3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45" t="s">
        <v>50</v>
      </c>
      <c r="Q4" s="5"/>
    </row>
    <row r="5" spans="2:18" s="4" customFormat="1" ht="15.75" thickBot="1" x14ac:dyDescent="0.3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2.25" customHeight="1" thickBot="1" x14ac:dyDescent="0.3">
      <c r="B6" s="145" t="s">
        <v>3</v>
      </c>
      <c r="C6" s="138" t="s">
        <v>45</v>
      </c>
      <c r="D6" s="139"/>
      <c r="E6" s="139"/>
      <c r="F6" s="140"/>
      <c r="G6" s="138" t="s">
        <v>46</v>
      </c>
      <c r="H6" s="139"/>
      <c r="I6" s="139"/>
      <c r="J6" s="140"/>
      <c r="K6" s="153" t="s">
        <v>54</v>
      </c>
      <c r="L6" s="154"/>
      <c r="M6" s="154"/>
      <c r="N6" s="155"/>
      <c r="O6" s="145" t="s">
        <v>53</v>
      </c>
      <c r="P6" s="145" t="s">
        <v>36</v>
      </c>
    </row>
    <row r="7" spans="2:18" ht="32.25" customHeight="1" thickBot="1" x14ac:dyDescent="0.3">
      <c r="B7" s="152"/>
      <c r="C7" s="138" t="s">
        <v>55</v>
      </c>
      <c r="D7" s="139"/>
      <c r="E7" s="139"/>
      <c r="F7" s="139"/>
      <c r="G7" s="139"/>
      <c r="H7" s="139"/>
      <c r="I7" s="139"/>
      <c r="J7" s="140"/>
      <c r="K7" s="156"/>
      <c r="L7" s="157"/>
      <c r="M7" s="157"/>
      <c r="N7" s="158"/>
      <c r="O7" s="152"/>
      <c r="P7" s="152"/>
    </row>
    <row r="8" spans="2:18" ht="86.25" customHeight="1" thickBot="1" x14ac:dyDescent="0.3">
      <c r="B8" s="146"/>
      <c r="C8" s="44" t="s">
        <v>47</v>
      </c>
      <c r="D8" s="44" t="s">
        <v>51</v>
      </c>
      <c r="E8" s="44" t="s">
        <v>52</v>
      </c>
      <c r="F8" s="44" t="s">
        <v>48</v>
      </c>
      <c r="G8" s="44" t="s">
        <v>47</v>
      </c>
      <c r="H8" s="44" t="s">
        <v>51</v>
      </c>
      <c r="I8" s="44" t="s">
        <v>52</v>
      </c>
      <c r="J8" s="44" t="s">
        <v>48</v>
      </c>
      <c r="K8" s="29" t="s">
        <v>49</v>
      </c>
      <c r="L8" s="29" t="s">
        <v>51</v>
      </c>
      <c r="M8" s="29" t="s">
        <v>52</v>
      </c>
      <c r="N8" s="29" t="s">
        <v>48</v>
      </c>
      <c r="O8" s="146"/>
      <c r="P8" s="146"/>
    </row>
    <row r="9" spans="2:18" s="2" customFormat="1" ht="15.75" x14ac:dyDescent="0.3">
      <c r="B9" s="30" t="s">
        <v>4</v>
      </c>
      <c r="C9" s="76">
        <v>44</v>
      </c>
      <c r="D9" s="77"/>
      <c r="E9" s="78">
        <v>1060</v>
      </c>
      <c r="F9" s="136">
        <f>D9+E9</f>
        <v>1060</v>
      </c>
      <c r="G9" s="26"/>
      <c r="H9" s="15"/>
      <c r="I9" s="40"/>
      <c r="J9" s="56">
        <f>H9+I9</f>
        <v>0</v>
      </c>
      <c r="K9" s="70">
        <v>35</v>
      </c>
      <c r="L9" s="107">
        <f>K9*15</f>
        <v>525</v>
      </c>
      <c r="M9" s="108">
        <v>425</v>
      </c>
      <c r="N9" s="56">
        <f>L9+M9</f>
        <v>950</v>
      </c>
      <c r="O9" s="91">
        <v>0</v>
      </c>
      <c r="P9" s="50">
        <f>F9+J9+N9</f>
        <v>2010</v>
      </c>
    </row>
    <row r="10" spans="2:18" s="2" customFormat="1" ht="15.75" x14ac:dyDescent="0.3">
      <c r="B10" s="31" t="s">
        <v>5</v>
      </c>
      <c r="C10" s="64">
        <v>42</v>
      </c>
      <c r="D10" s="65"/>
      <c r="E10" s="66">
        <v>1075</v>
      </c>
      <c r="F10" s="62">
        <f t="shared" ref="F10:F20" si="0">D10+E10</f>
        <v>1075</v>
      </c>
      <c r="G10" s="27"/>
      <c r="H10" s="17"/>
      <c r="I10" s="41"/>
      <c r="J10" s="57">
        <f t="shared" ref="J10:J20" si="1">H10+I10</f>
        <v>0</v>
      </c>
      <c r="K10" s="72">
        <v>35</v>
      </c>
      <c r="L10" s="67">
        <f>K10*15</f>
        <v>525</v>
      </c>
      <c r="M10" s="105">
        <v>415</v>
      </c>
      <c r="N10" s="57">
        <f t="shared" ref="N10:N20" si="2">L10+M10</f>
        <v>940</v>
      </c>
      <c r="O10" s="49">
        <v>0</v>
      </c>
      <c r="P10" s="51">
        <f t="shared" ref="P10:P20" si="3">F10+J10+N10</f>
        <v>2015</v>
      </c>
    </row>
    <row r="11" spans="2:18" s="2" customFormat="1" ht="15.75" x14ac:dyDescent="0.3">
      <c r="B11" s="31" t="s">
        <v>6</v>
      </c>
      <c r="C11" s="64">
        <v>42</v>
      </c>
      <c r="D11" s="65"/>
      <c r="E11" s="66">
        <v>1075</v>
      </c>
      <c r="F11" s="62">
        <f t="shared" si="0"/>
        <v>1075</v>
      </c>
      <c r="G11" s="27"/>
      <c r="H11" s="17"/>
      <c r="I11" s="41"/>
      <c r="J11" s="57">
        <f t="shared" si="1"/>
        <v>0</v>
      </c>
      <c r="K11" s="71">
        <v>35</v>
      </c>
      <c r="L11" s="67">
        <f t="shared" ref="L11:L19" si="4">K11*15</f>
        <v>525</v>
      </c>
      <c r="M11" s="105">
        <v>415</v>
      </c>
      <c r="N11" s="57">
        <f t="shared" si="2"/>
        <v>940</v>
      </c>
      <c r="O11" s="49">
        <v>0</v>
      </c>
      <c r="P11" s="51">
        <f t="shared" si="3"/>
        <v>2015</v>
      </c>
    </row>
    <row r="12" spans="2:18" s="2" customFormat="1" ht="15.75" x14ac:dyDescent="0.3">
      <c r="B12" s="31" t="s">
        <v>7</v>
      </c>
      <c r="C12" s="64">
        <v>42</v>
      </c>
      <c r="D12" s="65"/>
      <c r="E12" s="66">
        <v>1075</v>
      </c>
      <c r="F12" s="62">
        <f t="shared" si="0"/>
        <v>1075</v>
      </c>
      <c r="G12" s="27"/>
      <c r="H12" s="17"/>
      <c r="I12" s="41"/>
      <c r="J12" s="57">
        <f t="shared" si="1"/>
        <v>0</v>
      </c>
      <c r="K12" s="72">
        <v>35</v>
      </c>
      <c r="L12" s="67">
        <f t="shared" si="4"/>
        <v>525</v>
      </c>
      <c r="M12" s="105">
        <v>415</v>
      </c>
      <c r="N12" s="62">
        <f t="shared" si="2"/>
        <v>940</v>
      </c>
      <c r="O12" s="49">
        <v>0</v>
      </c>
      <c r="P12" s="51">
        <f t="shared" si="3"/>
        <v>2015</v>
      </c>
    </row>
    <row r="13" spans="2:18" s="2" customFormat="1" ht="15.75" x14ac:dyDescent="0.3">
      <c r="B13" s="31" t="s">
        <v>8</v>
      </c>
      <c r="C13" s="64">
        <v>42</v>
      </c>
      <c r="D13" s="65"/>
      <c r="E13" s="66">
        <v>1075</v>
      </c>
      <c r="F13" s="62">
        <f t="shared" si="0"/>
        <v>1075</v>
      </c>
      <c r="G13" s="27"/>
      <c r="H13" s="17"/>
      <c r="I13" s="41"/>
      <c r="J13" s="57">
        <f t="shared" si="1"/>
        <v>0</v>
      </c>
      <c r="K13" s="72">
        <v>35</v>
      </c>
      <c r="L13" s="67">
        <f t="shared" si="4"/>
        <v>525</v>
      </c>
      <c r="M13" s="105">
        <v>415</v>
      </c>
      <c r="N13" s="62">
        <f t="shared" si="2"/>
        <v>940</v>
      </c>
      <c r="O13" s="49">
        <v>0</v>
      </c>
      <c r="P13" s="51">
        <f t="shared" si="3"/>
        <v>2015</v>
      </c>
    </row>
    <row r="14" spans="2:18" s="2" customFormat="1" ht="15.75" x14ac:dyDescent="0.3">
      <c r="B14" s="31" t="s">
        <v>9</v>
      </c>
      <c r="C14" s="64">
        <v>42</v>
      </c>
      <c r="D14" s="65"/>
      <c r="E14" s="66">
        <v>1075</v>
      </c>
      <c r="F14" s="62">
        <f t="shared" si="0"/>
        <v>1075</v>
      </c>
      <c r="G14" s="27"/>
      <c r="H14" s="17"/>
      <c r="I14" s="41"/>
      <c r="J14" s="57">
        <f t="shared" si="1"/>
        <v>0</v>
      </c>
      <c r="K14" s="72">
        <v>35</v>
      </c>
      <c r="L14" s="67">
        <f t="shared" si="4"/>
        <v>525</v>
      </c>
      <c r="M14" s="105">
        <v>415</v>
      </c>
      <c r="N14" s="62">
        <f t="shared" si="2"/>
        <v>940</v>
      </c>
      <c r="O14" s="49">
        <v>0</v>
      </c>
      <c r="P14" s="51">
        <f t="shared" si="3"/>
        <v>2015</v>
      </c>
    </row>
    <row r="15" spans="2:18" s="2" customFormat="1" ht="15.75" x14ac:dyDescent="0.3">
      <c r="B15" s="31" t="s">
        <v>10</v>
      </c>
      <c r="C15" s="64">
        <v>42</v>
      </c>
      <c r="D15" s="65"/>
      <c r="E15" s="66">
        <v>1075</v>
      </c>
      <c r="F15" s="57">
        <f t="shared" si="0"/>
        <v>1075</v>
      </c>
      <c r="G15" s="27"/>
      <c r="H15" s="17"/>
      <c r="I15" s="41"/>
      <c r="J15" s="57">
        <f t="shared" si="1"/>
        <v>0</v>
      </c>
      <c r="K15" s="72">
        <v>35</v>
      </c>
      <c r="L15" s="67">
        <f t="shared" si="4"/>
        <v>525</v>
      </c>
      <c r="M15" s="105">
        <v>415</v>
      </c>
      <c r="N15" s="57">
        <f t="shared" si="2"/>
        <v>940</v>
      </c>
      <c r="O15" s="49">
        <v>0</v>
      </c>
      <c r="P15" s="51">
        <f t="shared" si="3"/>
        <v>2015</v>
      </c>
    </row>
    <row r="16" spans="2:18" s="2" customFormat="1" ht="15.75" x14ac:dyDescent="0.3">
      <c r="B16" s="31" t="s">
        <v>11</v>
      </c>
      <c r="C16" s="64">
        <v>42</v>
      </c>
      <c r="D16" s="65"/>
      <c r="E16" s="66">
        <v>1075</v>
      </c>
      <c r="F16" s="62">
        <f t="shared" si="0"/>
        <v>1075</v>
      </c>
      <c r="G16" s="64"/>
      <c r="H16" s="65"/>
      <c r="I16" s="69"/>
      <c r="J16" s="62">
        <f t="shared" si="1"/>
        <v>0</v>
      </c>
      <c r="K16" s="72">
        <v>35</v>
      </c>
      <c r="L16" s="67">
        <f t="shared" si="4"/>
        <v>525</v>
      </c>
      <c r="M16" s="105">
        <v>415</v>
      </c>
      <c r="N16" s="57">
        <f t="shared" si="2"/>
        <v>940</v>
      </c>
      <c r="O16" s="49">
        <v>0</v>
      </c>
      <c r="P16" s="51">
        <f t="shared" si="3"/>
        <v>2015</v>
      </c>
    </row>
    <row r="17" spans="2:16" s="2" customFormat="1" ht="15.75" x14ac:dyDescent="0.3">
      <c r="B17" s="31" t="s">
        <v>12</v>
      </c>
      <c r="C17" s="27">
        <v>42</v>
      </c>
      <c r="D17" s="17"/>
      <c r="E17" s="55">
        <v>1075</v>
      </c>
      <c r="F17" s="57">
        <f t="shared" si="0"/>
        <v>1075</v>
      </c>
      <c r="G17" s="27"/>
      <c r="H17" s="17"/>
      <c r="I17" s="41"/>
      <c r="J17" s="57">
        <f t="shared" si="1"/>
        <v>0</v>
      </c>
      <c r="K17" s="71">
        <v>35</v>
      </c>
      <c r="L17" s="67">
        <f t="shared" si="4"/>
        <v>525</v>
      </c>
      <c r="M17" s="105">
        <v>415</v>
      </c>
      <c r="N17" s="57">
        <f t="shared" si="2"/>
        <v>940</v>
      </c>
      <c r="O17" s="49">
        <v>0</v>
      </c>
      <c r="P17" s="51">
        <f t="shared" si="3"/>
        <v>2015</v>
      </c>
    </row>
    <row r="18" spans="2:16" s="2" customFormat="1" ht="15.75" x14ac:dyDescent="0.3">
      <c r="B18" s="31" t="s">
        <v>13</v>
      </c>
      <c r="C18" s="27">
        <v>42</v>
      </c>
      <c r="D18" s="17"/>
      <c r="E18" s="55">
        <v>1075</v>
      </c>
      <c r="F18" s="57">
        <f t="shared" si="0"/>
        <v>1075</v>
      </c>
      <c r="G18" s="27"/>
      <c r="H18" s="17"/>
      <c r="I18" s="41"/>
      <c r="J18" s="57">
        <f t="shared" si="1"/>
        <v>0</v>
      </c>
      <c r="K18" s="71">
        <v>35</v>
      </c>
      <c r="L18" s="67">
        <f t="shared" si="4"/>
        <v>525</v>
      </c>
      <c r="M18" s="105">
        <v>415</v>
      </c>
      <c r="N18" s="57">
        <f t="shared" si="2"/>
        <v>940</v>
      </c>
      <c r="O18" s="49">
        <v>0</v>
      </c>
      <c r="P18" s="51">
        <f t="shared" si="3"/>
        <v>2015</v>
      </c>
    </row>
    <row r="19" spans="2:16" s="2" customFormat="1" ht="15.75" x14ac:dyDescent="0.3">
      <c r="B19" s="31" t="s">
        <v>14</v>
      </c>
      <c r="C19" s="64">
        <v>42</v>
      </c>
      <c r="D19" s="65"/>
      <c r="E19" s="66">
        <v>1075</v>
      </c>
      <c r="F19" s="62">
        <f t="shared" si="0"/>
        <v>1075</v>
      </c>
      <c r="G19" s="64"/>
      <c r="H19" s="65"/>
      <c r="I19" s="69"/>
      <c r="J19" s="62">
        <f t="shared" si="1"/>
        <v>0</v>
      </c>
      <c r="K19" s="72">
        <v>35</v>
      </c>
      <c r="L19" s="67">
        <f t="shared" si="4"/>
        <v>525</v>
      </c>
      <c r="M19" s="105">
        <v>415</v>
      </c>
      <c r="N19" s="62">
        <f t="shared" si="2"/>
        <v>940</v>
      </c>
      <c r="O19" s="49"/>
      <c r="P19" s="51">
        <f t="shared" si="3"/>
        <v>2015</v>
      </c>
    </row>
    <row r="20" spans="2:16" s="2" customFormat="1" ht="16.5" thickBot="1" x14ac:dyDescent="0.35">
      <c r="B20" s="32" t="s">
        <v>15</v>
      </c>
      <c r="C20" s="96">
        <v>42</v>
      </c>
      <c r="D20" s="97"/>
      <c r="E20" s="98">
        <v>1075</v>
      </c>
      <c r="F20" s="99">
        <f t="shared" si="0"/>
        <v>1075</v>
      </c>
      <c r="G20" s="28"/>
      <c r="H20" s="19"/>
      <c r="I20" s="42"/>
      <c r="J20" s="58">
        <f t="shared" si="1"/>
        <v>0</v>
      </c>
      <c r="K20" s="95">
        <v>35</v>
      </c>
      <c r="L20" s="100">
        <f>K20*15</f>
        <v>525</v>
      </c>
      <c r="M20" s="106">
        <v>415</v>
      </c>
      <c r="N20" s="99">
        <f t="shared" si="2"/>
        <v>940</v>
      </c>
      <c r="O20" s="54"/>
      <c r="P20" s="53">
        <f t="shared" si="3"/>
        <v>2015</v>
      </c>
    </row>
    <row r="21" spans="2:16" ht="15.75" thickBot="1" x14ac:dyDescent="0.3">
      <c r="B21" s="92" t="s">
        <v>16</v>
      </c>
      <c r="C21" s="93" t="s">
        <v>99</v>
      </c>
      <c r="D21" s="94">
        <f>SUM(D9:D20)</f>
        <v>0</v>
      </c>
      <c r="E21" s="94">
        <f>SUM(E9:E20)</f>
        <v>12885</v>
      </c>
      <c r="F21" s="94">
        <f>SUM(F9:F20)</f>
        <v>12885</v>
      </c>
      <c r="G21" s="93" t="s">
        <v>99</v>
      </c>
      <c r="H21" s="94">
        <f t="shared" ref="H21:P21" si="5">SUM(H9:H20)</f>
        <v>0</v>
      </c>
      <c r="I21" s="94">
        <f t="shared" si="5"/>
        <v>0</v>
      </c>
      <c r="J21" s="94">
        <f t="shared" si="5"/>
        <v>0</v>
      </c>
      <c r="K21" s="93" t="s">
        <v>99</v>
      </c>
      <c r="L21" s="94">
        <f t="shared" si="5"/>
        <v>6300</v>
      </c>
      <c r="M21" s="94">
        <f t="shared" si="5"/>
        <v>4990</v>
      </c>
      <c r="N21" s="94">
        <f t="shared" si="5"/>
        <v>11290</v>
      </c>
      <c r="O21" s="94">
        <f t="shared" si="5"/>
        <v>0</v>
      </c>
      <c r="P21" s="94">
        <f t="shared" si="5"/>
        <v>24175</v>
      </c>
    </row>
    <row r="22" spans="2:16" x14ac:dyDescent="0.25">
      <c r="G22" s="5"/>
      <c r="H22" s="5"/>
      <c r="I22" s="5"/>
    </row>
    <row r="23" spans="2:16" x14ac:dyDescent="0.25">
      <c r="G23" s="5"/>
      <c r="H23" s="5"/>
      <c r="I23" s="5"/>
    </row>
    <row r="24" spans="2:16" x14ac:dyDescent="0.25">
      <c r="G24" s="5"/>
      <c r="H24" s="5"/>
      <c r="I24" s="5"/>
    </row>
    <row r="25" spans="2:16" x14ac:dyDescent="0.25">
      <c r="G25" s="5"/>
      <c r="H25" s="5"/>
      <c r="I25" s="5"/>
    </row>
    <row r="26" spans="2:16" x14ac:dyDescent="0.25">
      <c r="G26" s="5"/>
      <c r="H26" s="5"/>
      <c r="I26" s="5"/>
    </row>
    <row r="27" spans="2:16" x14ac:dyDescent="0.25">
      <c r="G27" s="5"/>
      <c r="H27" s="5"/>
      <c r="I27" s="5"/>
    </row>
    <row r="28" spans="2:16" x14ac:dyDescent="0.25">
      <c r="G28" s="5"/>
      <c r="H28" s="5"/>
      <c r="I28" s="5"/>
    </row>
    <row r="29" spans="2:16" x14ac:dyDescent="0.25">
      <c r="G29" s="5"/>
      <c r="H29" s="5"/>
      <c r="I29" s="5"/>
    </row>
    <row r="30" spans="2:16" x14ac:dyDescent="0.25">
      <c r="G30" s="5"/>
      <c r="H30" s="5"/>
      <c r="I30" s="5"/>
    </row>
    <row r="31" spans="2:16" x14ac:dyDescent="0.25">
      <c r="G31" s="5"/>
      <c r="H31" s="5"/>
      <c r="I31" s="5"/>
    </row>
    <row r="32" spans="2:16" x14ac:dyDescent="0.25">
      <c r="G32" s="5"/>
      <c r="H32" s="5"/>
      <c r="I32" s="5"/>
    </row>
    <row r="33" spans="7:9" x14ac:dyDescent="0.25">
      <c r="G33" s="5"/>
      <c r="H33" s="5"/>
      <c r="I33" s="5"/>
    </row>
    <row r="34" spans="7:9" x14ac:dyDescent="0.25">
      <c r="G34" s="5"/>
      <c r="H34" s="5"/>
      <c r="I34" s="5"/>
    </row>
    <row r="35" spans="7:9" x14ac:dyDescent="0.25">
      <c r="G35" s="5"/>
      <c r="H35" s="5"/>
      <c r="I35" s="5"/>
    </row>
    <row r="36" spans="7:9" x14ac:dyDescent="0.25">
      <c r="G36" s="5"/>
      <c r="H36" s="5"/>
      <c r="I36" s="5"/>
    </row>
    <row r="37" spans="7:9" x14ac:dyDescent="0.25">
      <c r="G37" s="5"/>
      <c r="H37" s="5"/>
      <c r="I37" s="5"/>
    </row>
    <row r="38" spans="7:9" x14ac:dyDescent="0.25">
      <c r="G38" s="5"/>
      <c r="H38" s="5"/>
      <c r="I38" s="5"/>
    </row>
    <row r="39" spans="7:9" x14ac:dyDescent="0.25">
      <c r="G39" s="5"/>
      <c r="H39" s="5"/>
      <c r="I39" s="5"/>
    </row>
    <row r="40" spans="7:9" x14ac:dyDescent="0.25">
      <c r="G40" s="5"/>
      <c r="H40" s="5"/>
      <c r="I40" s="5"/>
    </row>
    <row r="41" spans="7:9" x14ac:dyDescent="0.25">
      <c r="G41" s="5"/>
      <c r="H41" s="5"/>
      <c r="I41" s="5"/>
    </row>
    <row r="42" spans="7:9" x14ac:dyDescent="0.25">
      <c r="G42" s="5"/>
      <c r="H42" s="5"/>
      <c r="I42" s="5"/>
    </row>
    <row r="43" spans="7:9" x14ac:dyDescent="0.25">
      <c r="G43" s="5"/>
      <c r="H43" s="5"/>
      <c r="I43" s="5"/>
    </row>
    <row r="44" spans="7:9" x14ac:dyDescent="0.25">
      <c r="G44" s="5"/>
      <c r="H44" s="5"/>
      <c r="I44" s="5"/>
    </row>
    <row r="45" spans="7:9" x14ac:dyDescent="0.25">
      <c r="G45" s="5"/>
      <c r="H45" s="5"/>
      <c r="I45" s="5"/>
    </row>
    <row r="46" spans="7:9" x14ac:dyDescent="0.25">
      <c r="G46" s="5"/>
      <c r="H46" s="5"/>
      <c r="I46" s="5"/>
    </row>
    <row r="47" spans="7:9" x14ac:dyDescent="0.25">
      <c r="G47" s="5"/>
      <c r="H47" s="5"/>
      <c r="I47" s="5"/>
    </row>
    <row r="48" spans="7:9" x14ac:dyDescent="0.25">
      <c r="G48" s="5"/>
      <c r="H48" s="5"/>
      <c r="I48" s="5"/>
    </row>
    <row r="49" spans="7:9" x14ac:dyDescent="0.25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.25" right="0.25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/>
  </sheetViews>
  <sheetFormatPr defaultRowHeight="15" x14ac:dyDescent="0.25"/>
  <cols>
    <col min="1" max="1" width="3.28515625" customWidth="1"/>
    <col min="2" max="2" width="12.7109375" bestFit="1" customWidth="1"/>
    <col min="3" max="3" width="81" customWidth="1"/>
  </cols>
  <sheetData>
    <row r="2" spans="2:18" ht="36" customHeight="1" x14ac:dyDescent="0.25">
      <c r="B2" s="149" t="s">
        <v>62</v>
      </c>
      <c r="C2" s="149"/>
    </row>
    <row r="3" spans="2:18" ht="15.75" x14ac:dyDescent="0.3">
      <c r="B3" s="46"/>
      <c r="C3" s="37" t="s">
        <v>61</v>
      </c>
    </row>
    <row r="4" spans="2:18" x14ac:dyDescent="0.25">
      <c r="B4" s="33" t="s">
        <v>25</v>
      </c>
      <c r="C4" s="34" t="s">
        <v>35</v>
      </c>
    </row>
    <row r="5" spans="2:18" ht="44.25" customHeight="1" x14ac:dyDescent="0.25">
      <c r="B5" s="33" t="s">
        <v>26</v>
      </c>
      <c r="C5" s="36" t="s">
        <v>63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 x14ac:dyDescent="0.25">
      <c r="B6" s="33" t="s">
        <v>27</v>
      </c>
      <c r="C6" s="36" t="s">
        <v>64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41.25" customHeight="1" x14ac:dyDescent="0.25">
      <c r="B7" s="33" t="s">
        <v>28</v>
      </c>
      <c r="C7" s="36" t="s">
        <v>65</v>
      </c>
    </row>
    <row r="8" spans="2:18" x14ac:dyDescent="0.25">
      <c r="B8" s="33" t="s">
        <v>29</v>
      </c>
      <c r="C8" s="36" t="s">
        <v>37</v>
      </c>
    </row>
    <row r="9" spans="2:18" ht="45" x14ac:dyDescent="0.25">
      <c r="B9" s="33" t="s">
        <v>30</v>
      </c>
      <c r="C9" s="36" t="s">
        <v>66</v>
      </c>
    </row>
    <row r="10" spans="2:18" ht="33.75" customHeight="1" x14ac:dyDescent="0.25">
      <c r="B10" s="33" t="s">
        <v>31</v>
      </c>
      <c r="C10" s="36" t="s">
        <v>67</v>
      </c>
    </row>
    <row r="11" spans="2:18" ht="29.25" customHeight="1" x14ac:dyDescent="0.25">
      <c r="B11" s="33" t="s">
        <v>32</v>
      </c>
      <c r="C11" s="36" t="s">
        <v>68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x14ac:dyDescent="0.25">
      <c r="B12" s="33" t="s">
        <v>33</v>
      </c>
      <c r="C12" s="36" t="s">
        <v>37</v>
      </c>
    </row>
    <row r="13" spans="2:18" ht="30" x14ac:dyDescent="0.25">
      <c r="B13" s="33" t="s">
        <v>34</v>
      </c>
      <c r="C13" s="36" t="s">
        <v>69</v>
      </c>
      <c r="D13" s="9"/>
      <c r="E13" s="9"/>
      <c r="F13" s="9"/>
      <c r="G13" s="9"/>
      <c r="H13" s="9"/>
    </row>
    <row r="14" spans="2:18" ht="15" customHeight="1" x14ac:dyDescent="0.25">
      <c r="B14" s="33" t="s">
        <v>56</v>
      </c>
      <c r="C14" s="36" t="s">
        <v>70</v>
      </c>
    </row>
    <row r="15" spans="2:18" x14ac:dyDescent="0.25">
      <c r="B15" s="33" t="s">
        <v>57</v>
      </c>
      <c r="C15" s="36" t="s">
        <v>71</v>
      </c>
    </row>
    <row r="16" spans="2:18" x14ac:dyDescent="0.25">
      <c r="B16" s="33" t="s">
        <v>58</v>
      </c>
      <c r="C16" s="36" t="s">
        <v>37</v>
      </c>
    </row>
    <row r="17" spans="2:3" ht="30" x14ac:dyDescent="0.25">
      <c r="B17" s="33" t="s">
        <v>59</v>
      </c>
      <c r="C17" s="36" t="s">
        <v>72</v>
      </c>
    </row>
    <row r="18" spans="2:3" x14ac:dyDescent="0.25">
      <c r="B18" s="33" t="s">
        <v>60</v>
      </c>
      <c r="C18" s="36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2"/>
  <sheetViews>
    <sheetView view="pageBreakPreview" topLeftCell="A2" zoomScaleSheetLayoutView="100" workbookViewId="0">
      <selection activeCell="E22" sqref="E22"/>
    </sheetView>
  </sheetViews>
  <sheetFormatPr defaultRowHeight="15" x14ac:dyDescent="0.2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 x14ac:dyDescent="0.25"/>
    <row r="2" spans="2:19" ht="31.5" customHeight="1" x14ac:dyDescent="0.25">
      <c r="B2" s="150" t="s">
        <v>79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2:19" ht="31.5" customHeight="1" x14ac:dyDescent="0.25">
      <c r="B3" s="151" t="s">
        <v>95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47"/>
      <c r="O3" s="47"/>
      <c r="P3" s="47"/>
      <c r="Q3" s="47"/>
    </row>
    <row r="4" spans="2:19" ht="15.75" thickBot="1" x14ac:dyDescent="0.3">
      <c r="C4" s="13"/>
      <c r="D4" s="13"/>
      <c r="E4" s="13"/>
      <c r="F4" s="13"/>
      <c r="G4" s="13"/>
      <c r="H4" s="13"/>
      <c r="I4" s="13"/>
      <c r="J4" s="13"/>
      <c r="K4" s="13"/>
      <c r="L4" s="13"/>
      <c r="M4" s="45" t="s">
        <v>82</v>
      </c>
      <c r="R4" s="5"/>
    </row>
    <row r="5" spans="2:19" s="4" customFormat="1" ht="15.75" thickBot="1" x14ac:dyDescent="0.3">
      <c r="B5" s="12">
        <v>1</v>
      </c>
      <c r="C5" s="12">
        <v>2</v>
      </c>
      <c r="D5" s="12">
        <v>3</v>
      </c>
      <c r="E5" s="20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/>
      <c r="O5"/>
      <c r="P5"/>
      <c r="Q5"/>
      <c r="R5"/>
      <c r="S5"/>
    </row>
    <row r="6" spans="2:19" ht="42.75" customHeight="1" thickBot="1" x14ac:dyDescent="0.3">
      <c r="B6" s="145" t="s">
        <v>3</v>
      </c>
      <c r="C6" s="138" t="s">
        <v>45</v>
      </c>
      <c r="D6" s="139"/>
      <c r="E6" s="140"/>
      <c r="F6" s="138" t="s">
        <v>96</v>
      </c>
      <c r="G6" s="139"/>
      <c r="H6" s="140"/>
      <c r="I6" s="138" t="s">
        <v>46</v>
      </c>
      <c r="J6" s="139"/>
      <c r="K6" s="140"/>
      <c r="L6" s="145" t="s">
        <v>36</v>
      </c>
      <c r="M6" s="145" t="s">
        <v>36</v>
      </c>
    </row>
    <row r="7" spans="2:19" ht="30.75" customHeight="1" thickBot="1" x14ac:dyDescent="0.3">
      <c r="B7" s="152"/>
      <c r="C7" s="138" t="s">
        <v>73</v>
      </c>
      <c r="D7" s="139"/>
      <c r="E7" s="140"/>
      <c r="F7" s="138" t="s">
        <v>78</v>
      </c>
      <c r="G7" s="139"/>
      <c r="H7" s="140"/>
      <c r="I7" s="138" t="s">
        <v>73</v>
      </c>
      <c r="J7" s="139"/>
      <c r="K7" s="140"/>
      <c r="L7" s="152"/>
      <c r="M7" s="152"/>
    </row>
    <row r="8" spans="2:19" ht="54.75" customHeight="1" thickBot="1" x14ac:dyDescent="0.3">
      <c r="B8" s="152"/>
      <c r="C8" s="145" t="s">
        <v>74</v>
      </c>
      <c r="D8" s="138" t="s">
        <v>75</v>
      </c>
      <c r="E8" s="140"/>
      <c r="F8" s="145" t="s">
        <v>76</v>
      </c>
      <c r="G8" s="138" t="s">
        <v>77</v>
      </c>
      <c r="H8" s="140"/>
      <c r="I8" s="145" t="s">
        <v>74</v>
      </c>
      <c r="J8" s="153" t="s">
        <v>75</v>
      </c>
      <c r="K8" s="155"/>
      <c r="L8" s="146"/>
      <c r="M8" s="146"/>
    </row>
    <row r="9" spans="2:19" ht="15.75" thickBot="1" x14ac:dyDescent="0.3">
      <c r="B9" s="146"/>
      <c r="C9" s="146"/>
      <c r="D9" s="44" t="s">
        <v>81</v>
      </c>
      <c r="E9" s="44" t="s">
        <v>80</v>
      </c>
      <c r="F9" s="146"/>
      <c r="G9" s="44" t="s">
        <v>81</v>
      </c>
      <c r="H9" s="44" t="s">
        <v>80</v>
      </c>
      <c r="I9" s="152"/>
      <c r="J9" s="29" t="s">
        <v>81</v>
      </c>
      <c r="K9" s="29" t="s">
        <v>80</v>
      </c>
      <c r="L9" s="44" t="s">
        <v>81</v>
      </c>
      <c r="M9" s="44" t="s">
        <v>80</v>
      </c>
    </row>
    <row r="10" spans="2:19" ht="15.75" x14ac:dyDescent="0.3">
      <c r="B10" s="30" t="s">
        <v>4</v>
      </c>
      <c r="C10" s="14">
        <v>9</v>
      </c>
      <c r="D10" s="59">
        <v>2200</v>
      </c>
      <c r="E10" s="87">
        <v>500</v>
      </c>
      <c r="F10" s="116"/>
      <c r="G10" s="113"/>
      <c r="H10" s="110"/>
      <c r="I10" s="14"/>
      <c r="J10" s="15"/>
      <c r="K10" s="40"/>
      <c r="L10" s="61">
        <f>D10+G10+J10</f>
        <v>2200</v>
      </c>
      <c r="M10" s="50">
        <f>E10+H10+K10</f>
        <v>500</v>
      </c>
    </row>
    <row r="11" spans="2:19" ht="15.75" x14ac:dyDescent="0.3">
      <c r="B11" s="31" t="s">
        <v>5</v>
      </c>
      <c r="C11" s="68">
        <v>9</v>
      </c>
      <c r="D11" s="67">
        <v>2200</v>
      </c>
      <c r="E11" s="88">
        <v>500</v>
      </c>
      <c r="F11" s="117"/>
      <c r="G11" s="114"/>
      <c r="H11" s="111"/>
      <c r="I11" s="16"/>
      <c r="J11" s="17"/>
      <c r="K11" s="41"/>
      <c r="L11" s="51">
        <f>D11+G11+J11</f>
        <v>2200</v>
      </c>
      <c r="M11" s="51">
        <f>E11+H11+K11</f>
        <v>500</v>
      </c>
    </row>
    <row r="12" spans="2:19" ht="15.75" x14ac:dyDescent="0.3">
      <c r="B12" s="31" t="s">
        <v>6</v>
      </c>
      <c r="C12" s="68">
        <v>9</v>
      </c>
      <c r="D12" s="67">
        <v>2200</v>
      </c>
      <c r="E12" s="88">
        <v>500</v>
      </c>
      <c r="F12" s="117"/>
      <c r="G12" s="114"/>
      <c r="H12" s="111"/>
      <c r="I12" s="16"/>
      <c r="J12" s="17"/>
      <c r="K12" s="41"/>
      <c r="L12" s="51">
        <f>D12+G12+J12</f>
        <v>2200</v>
      </c>
      <c r="M12" s="51">
        <f t="shared" ref="M12:M20" si="0">E12+H12+K12</f>
        <v>500</v>
      </c>
    </row>
    <row r="13" spans="2:19" ht="15.75" x14ac:dyDescent="0.3">
      <c r="B13" s="31" t="s">
        <v>7</v>
      </c>
      <c r="C13" s="68">
        <v>9</v>
      </c>
      <c r="D13" s="67">
        <v>2200</v>
      </c>
      <c r="E13" s="89">
        <v>500</v>
      </c>
      <c r="F13" s="117"/>
      <c r="G13" s="114"/>
      <c r="H13" s="111"/>
      <c r="I13" s="16"/>
      <c r="J13" s="17"/>
      <c r="K13" s="41"/>
      <c r="L13" s="51">
        <f>D13+G13+J13</f>
        <v>2200</v>
      </c>
      <c r="M13" s="51">
        <f t="shared" si="0"/>
        <v>500</v>
      </c>
    </row>
    <row r="14" spans="2:19" ht="15.75" x14ac:dyDescent="0.3">
      <c r="B14" s="31" t="s">
        <v>8</v>
      </c>
      <c r="C14" s="68">
        <v>9</v>
      </c>
      <c r="D14" s="67">
        <v>2200</v>
      </c>
      <c r="E14" s="89">
        <v>500</v>
      </c>
      <c r="F14" s="117"/>
      <c r="G14" s="114"/>
      <c r="H14" s="111"/>
      <c r="I14" s="16"/>
      <c r="J14" s="17"/>
      <c r="K14" s="41"/>
      <c r="L14" s="51">
        <f>D14+G14+J14</f>
        <v>2200</v>
      </c>
      <c r="M14" s="51">
        <f t="shared" si="0"/>
        <v>500</v>
      </c>
    </row>
    <row r="15" spans="2:19" ht="15.75" x14ac:dyDescent="0.3">
      <c r="B15" s="31" t="s">
        <v>9</v>
      </c>
      <c r="C15" s="68">
        <v>9</v>
      </c>
      <c r="D15" s="67">
        <v>2200</v>
      </c>
      <c r="E15" s="89">
        <v>500</v>
      </c>
      <c r="F15" s="117"/>
      <c r="G15" s="114"/>
      <c r="H15" s="111"/>
      <c r="I15" s="16"/>
      <c r="J15" s="17"/>
      <c r="K15" s="41"/>
      <c r="L15" s="51">
        <f t="shared" ref="L15:L21" si="1">D15+G15+J15</f>
        <v>2200</v>
      </c>
      <c r="M15" s="51">
        <f t="shared" si="0"/>
        <v>500</v>
      </c>
    </row>
    <row r="16" spans="2:19" ht="15.75" x14ac:dyDescent="0.3">
      <c r="B16" s="31" t="s">
        <v>10</v>
      </c>
      <c r="C16" s="68">
        <v>9</v>
      </c>
      <c r="D16" s="67">
        <v>2200</v>
      </c>
      <c r="E16" s="89">
        <v>500</v>
      </c>
      <c r="F16" s="117"/>
      <c r="G16" s="114"/>
      <c r="H16" s="111"/>
      <c r="I16" s="16"/>
      <c r="J16" s="17"/>
      <c r="K16" s="41"/>
      <c r="L16" s="51">
        <f t="shared" si="1"/>
        <v>2200</v>
      </c>
      <c r="M16" s="51">
        <f t="shared" si="0"/>
        <v>500</v>
      </c>
    </row>
    <row r="17" spans="2:13" ht="15.75" x14ac:dyDescent="0.3">
      <c r="B17" s="31" t="s">
        <v>11</v>
      </c>
      <c r="C17" s="68">
        <v>9</v>
      </c>
      <c r="D17" s="67">
        <v>2200</v>
      </c>
      <c r="E17" s="88">
        <v>500</v>
      </c>
      <c r="F17" s="117"/>
      <c r="G17" s="114"/>
      <c r="H17" s="111"/>
      <c r="I17" s="16"/>
      <c r="J17" s="17"/>
      <c r="K17" s="41"/>
      <c r="L17" s="51">
        <f t="shared" si="1"/>
        <v>2200</v>
      </c>
      <c r="M17" s="51">
        <f t="shared" si="0"/>
        <v>500</v>
      </c>
    </row>
    <row r="18" spans="2:13" ht="15.75" x14ac:dyDescent="0.3">
      <c r="B18" s="31" t="s">
        <v>12</v>
      </c>
      <c r="C18" s="68">
        <v>9</v>
      </c>
      <c r="D18" s="67">
        <v>2200</v>
      </c>
      <c r="E18" s="88">
        <v>500</v>
      </c>
      <c r="F18" s="117"/>
      <c r="G18" s="114"/>
      <c r="H18" s="111"/>
      <c r="I18" s="16"/>
      <c r="J18" s="17"/>
      <c r="K18" s="41"/>
      <c r="L18" s="51">
        <f t="shared" si="1"/>
        <v>2200</v>
      </c>
      <c r="M18" s="51">
        <f t="shared" si="0"/>
        <v>500</v>
      </c>
    </row>
    <row r="19" spans="2:13" ht="15.75" x14ac:dyDescent="0.3">
      <c r="B19" s="31" t="s">
        <v>13</v>
      </c>
      <c r="C19" s="16">
        <v>9</v>
      </c>
      <c r="D19" s="60">
        <v>2200</v>
      </c>
      <c r="E19" s="89">
        <v>500</v>
      </c>
      <c r="F19" s="117"/>
      <c r="G19" s="114"/>
      <c r="H19" s="111"/>
      <c r="I19" s="16"/>
      <c r="J19" s="17"/>
      <c r="K19" s="41"/>
      <c r="L19" s="51">
        <f>D19+G19+J19</f>
        <v>2200</v>
      </c>
      <c r="M19" s="51">
        <f t="shared" si="0"/>
        <v>500</v>
      </c>
    </row>
    <row r="20" spans="2:13" ht="15.75" x14ac:dyDescent="0.3">
      <c r="B20" s="31" t="s">
        <v>14</v>
      </c>
      <c r="C20" s="68">
        <v>9</v>
      </c>
      <c r="D20" s="67">
        <v>2200</v>
      </c>
      <c r="E20" s="89">
        <v>500</v>
      </c>
      <c r="F20" s="117"/>
      <c r="G20" s="114"/>
      <c r="H20" s="111"/>
      <c r="I20" s="16"/>
      <c r="J20" s="17"/>
      <c r="K20" s="41"/>
      <c r="L20" s="51">
        <f t="shared" si="1"/>
        <v>2200</v>
      </c>
      <c r="M20" s="51">
        <f t="shared" si="0"/>
        <v>500</v>
      </c>
    </row>
    <row r="21" spans="2:13" ht="16.5" thickBot="1" x14ac:dyDescent="0.35">
      <c r="B21" s="32" t="s">
        <v>15</v>
      </c>
      <c r="C21" s="101">
        <v>11</v>
      </c>
      <c r="D21" s="100">
        <v>2200</v>
      </c>
      <c r="E21" s="90">
        <v>500</v>
      </c>
      <c r="F21" s="118"/>
      <c r="G21" s="115"/>
      <c r="H21" s="112"/>
      <c r="I21" s="18"/>
      <c r="J21" s="19"/>
      <c r="K21" s="42"/>
      <c r="L21" s="53">
        <f t="shared" si="1"/>
        <v>2200</v>
      </c>
      <c r="M21" s="53">
        <f>E21+H21+K21</f>
        <v>500</v>
      </c>
    </row>
    <row r="22" spans="2:13" ht="15.75" thickBot="1" x14ac:dyDescent="0.3">
      <c r="B22" s="92" t="s">
        <v>16</v>
      </c>
      <c r="C22" s="93" t="s">
        <v>99</v>
      </c>
      <c r="D22" s="94">
        <f>SUM(D10:D21)</f>
        <v>26400</v>
      </c>
      <c r="E22" s="94">
        <f>SUM(E10:E21)</f>
        <v>6000</v>
      </c>
      <c r="F22" s="93" t="s">
        <v>99</v>
      </c>
      <c r="G22" s="94">
        <f t="shared" ref="G22:M22" si="2">SUM(G10:G21)</f>
        <v>0</v>
      </c>
      <c r="H22" s="94">
        <f t="shared" si="2"/>
        <v>0</v>
      </c>
      <c r="I22" s="93" t="s">
        <v>99</v>
      </c>
      <c r="J22" s="94">
        <f t="shared" si="2"/>
        <v>0</v>
      </c>
      <c r="K22" s="94">
        <f t="shared" si="2"/>
        <v>0</v>
      </c>
      <c r="L22" s="94">
        <f t="shared" si="2"/>
        <v>26400</v>
      </c>
      <c r="M22" s="94">
        <f t="shared" si="2"/>
        <v>6000</v>
      </c>
    </row>
  </sheetData>
  <autoFilter ref="B5:M5"/>
  <mergeCells count="17">
    <mergeCell ref="J8:K8"/>
    <mergeCell ref="B2:M2"/>
    <mergeCell ref="G8:H8"/>
    <mergeCell ref="F6:H6"/>
    <mergeCell ref="B3:M3"/>
    <mergeCell ref="M6:M8"/>
    <mergeCell ref="B6:B9"/>
    <mergeCell ref="C8:C9"/>
    <mergeCell ref="D8:E8"/>
    <mergeCell ref="F8:F9"/>
    <mergeCell ref="C6:E6"/>
    <mergeCell ref="C7:E7"/>
    <mergeCell ref="F7:H7"/>
    <mergeCell ref="I6:K6"/>
    <mergeCell ref="I7:K7"/>
    <mergeCell ref="L6:L8"/>
    <mergeCell ref="I8:I9"/>
  </mergeCells>
  <phoneticPr fontId="0" type="noConversion"/>
  <pageMargins left="0.25" right="0.25" top="0.75" bottom="0.75" header="0.3" footer="0.3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/>
  </sheetViews>
  <sheetFormatPr defaultRowHeight="15" x14ac:dyDescent="0.25"/>
  <cols>
    <col min="1" max="1" width="3.7109375" customWidth="1"/>
    <col min="2" max="2" width="12.7109375" bestFit="1" customWidth="1"/>
    <col min="3" max="3" width="70.5703125" customWidth="1"/>
  </cols>
  <sheetData>
    <row r="2" spans="2:18" s="23" customFormat="1" ht="36" customHeight="1" x14ac:dyDescent="0.25">
      <c r="B2" s="149" t="s">
        <v>91</v>
      </c>
      <c r="C2" s="149"/>
    </row>
    <row r="3" spans="2:18" x14ac:dyDescent="0.25">
      <c r="B3" s="25"/>
      <c r="C3" s="37" t="s">
        <v>90</v>
      </c>
    </row>
    <row r="4" spans="2:18" x14ac:dyDescent="0.25">
      <c r="B4" s="33" t="s">
        <v>25</v>
      </c>
      <c r="C4" s="34" t="s">
        <v>35</v>
      </c>
    </row>
    <row r="5" spans="2:18" ht="45" x14ac:dyDescent="0.25">
      <c r="B5" s="33" t="s">
        <v>26</v>
      </c>
      <c r="C5" s="36" t="s">
        <v>83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 x14ac:dyDescent="0.25">
      <c r="B6" s="33" t="s">
        <v>27</v>
      </c>
      <c r="C6" s="36" t="s">
        <v>84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 x14ac:dyDescent="0.25">
      <c r="B7" s="33" t="s">
        <v>28</v>
      </c>
      <c r="C7" s="36" t="s">
        <v>85</v>
      </c>
    </row>
    <row r="8" spans="2:18" ht="48" customHeight="1" x14ac:dyDescent="0.25">
      <c r="B8" s="33" t="s">
        <v>29</v>
      </c>
      <c r="C8" s="36" t="s">
        <v>86</v>
      </c>
    </row>
    <row r="9" spans="2:18" ht="30.75" customHeight="1" x14ac:dyDescent="0.25">
      <c r="B9" s="33" t="s">
        <v>30</v>
      </c>
      <c r="C9" s="48" t="s">
        <v>92</v>
      </c>
    </row>
    <row r="10" spans="2:18" ht="31.5" customHeight="1" x14ac:dyDescent="0.25">
      <c r="B10" s="33" t="s">
        <v>31</v>
      </c>
      <c r="C10" s="48" t="s">
        <v>93</v>
      </c>
    </row>
    <row r="11" spans="2:18" ht="33.75" customHeight="1" x14ac:dyDescent="0.25">
      <c r="B11" s="33" t="s">
        <v>32</v>
      </c>
      <c r="C11" s="36" t="s">
        <v>87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 x14ac:dyDescent="0.25">
      <c r="B12" s="33" t="s">
        <v>33</v>
      </c>
      <c r="C12" s="36" t="s">
        <v>88</v>
      </c>
      <c r="D12" s="9"/>
      <c r="E12" s="9"/>
    </row>
    <row r="13" spans="2:18" ht="31.5" customHeight="1" x14ac:dyDescent="0.25">
      <c r="B13" s="33" t="s">
        <v>34</v>
      </c>
      <c r="C13" s="36" t="s">
        <v>89</v>
      </c>
      <c r="D13" s="9"/>
      <c r="E13" s="9"/>
      <c r="F13" s="9"/>
      <c r="G13" s="9"/>
      <c r="H13" s="9"/>
    </row>
    <row r="14" spans="2:18" x14ac:dyDescent="0.25">
      <c r="B14" s="33" t="s">
        <v>56</v>
      </c>
      <c r="C14" s="36" t="s">
        <v>37</v>
      </c>
    </row>
    <row r="15" spans="2:18" x14ac:dyDescent="0.25">
      <c r="B15" s="33" t="s">
        <v>57</v>
      </c>
      <c r="C15" s="36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2018-12-28T12:54:00Z</cp:lastPrinted>
  <dcterms:created xsi:type="dcterms:W3CDTF">2009-05-14T14:44:41Z</dcterms:created>
  <dcterms:modified xsi:type="dcterms:W3CDTF">2018-12-28T12:54:36Z</dcterms:modified>
</cp:coreProperties>
</file>